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19425" windowHeight="10305"/>
  </bookViews>
  <sheets>
    <sheet name="BOQ" sheetId="1" r:id="rId1"/>
  </sheets>
  <externalReferences>
    <externalReference r:id="rId2"/>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3" i="1"/>
  <c r="G14"/>
  <c r="G5"/>
  <c r="F42" l="1"/>
  <c r="G42"/>
  <c r="C42"/>
  <c r="G41"/>
  <c r="F41"/>
  <c r="C41"/>
  <c r="C40"/>
  <c r="B40"/>
  <c r="F39"/>
  <c r="G39"/>
  <c r="C39"/>
  <c r="F38"/>
  <c r="G38" s="1"/>
  <c r="C38"/>
  <c r="F37"/>
  <c r="G37"/>
  <c r="C37"/>
  <c r="F36"/>
  <c r="G36" s="1"/>
  <c r="C36"/>
  <c r="C35"/>
  <c r="B35"/>
  <c r="G34"/>
  <c r="F34"/>
  <c r="D34"/>
  <c r="C34"/>
  <c r="B34"/>
  <c r="C33"/>
  <c r="B33"/>
  <c r="F32"/>
  <c r="G32" s="1"/>
  <c r="C32"/>
  <c r="B32"/>
  <c r="F31"/>
  <c r="G31"/>
  <c r="C31"/>
  <c r="B31"/>
  <c r="C30"/>
  <c r="B30"/>
  <c r="F29"/>
  <c r="D29"/>
  <c r="G29" s="1"/>
  <c r="C29"/>
  <c r="B29"/>
  <c r="C28"/>
  <c r="B28"/>
  <c r="G27"/>
  <c r="F27"/>
  <c r="C27"/>
  <c r="B27"/>
  <c r="C26"/>
  <c r="B26"/>
  <c r="F25"/>
  <c r="G25" s="1"/>
  <c r="C25"/>
  <c r="B25"/>
  <c r="F24"/>
  <c r="G24"/>
  <c r="C24"/>
  <c r="B24"/>
  <c r="F23"/>
  <c r="G23"/>
  <c r="C23"/>
  <c r="B23"/>
  <c r="G22"/>
  <c r="F22"/>
  <c r="C22"/>
  <c r="B22"/>
  <c r="C21"/>
  <c r="B21"/>
  <c r="F20"/>
  <c r="G20" s="1"/>
  <c r="C20"/>
  <c r="B20"/>
  <c r="F19"/>
  <c r="G19"/>
  <c r="C19"/>
  <c r="B19"/>
  <c r="F18"/>
  <c r="G18" s="1"/>
  <c r="C18"/>
  <c r="B18"/>
  <c r="C17"/>
  <c r="B17"/>
  <c r="G16"/>
  <c r="F16"/>
  <c r="C16"/>
  <c r="B16"/>
  <c r="C15"/>
  <c r="B15"/>
  <c r="F14"/>
  <c r="C14"/>
  <c r="B14"/>
  <c r="C13"/>
  <c r="B13"/>
  <c r="F12"/>
  <c r="D12"/>
  <c r="G12" s="1"/>
  <c r="C12"/>
  <c r="F11"/>
  <c r="G11"/>
  <c r="C11"/>
  <c r="B11"/>
  <c r="C10"/>
  <c r="B10"/>
  <c r="F9"/>
  <c r="E9"/>
  <c r="G9"/>
  <c r="C9"/>
  <c r="B9"/>
  <c r="G8"/>
  <c r="F8"/>
  <c r="C8"/>
  <c r="B8"/>
  <c r="F7"/>
  <c r="E7"/>
  <c r="G7"/>
  <c r="C7"/>
  <c r="B7"/>
  <c r="C6"/>
  <c r="B6"/>
  <c r="F5"/>
  <c r="C5"/>
  <c r="B5"/>
  <c r="C4"/>
  <c r="B4"/>
  <c r="G44" l="1"/>
  <c r="G45" l="1"/>
  <c r="C2" s="1"/>
</calcChain>
</file>

<file path=xl/sharedStrings.xml><?xml version="1.0" encoding="utf-8"?>
<sst xmlns="http://schemas.openxmlformats.org/spreadsheetml/2006/main" count="42" uniqueCount="23">
  <si>
    <t>B.O.Q OF CONTRUCTION OF OUTER BOUNDARY WALL (NORTH , EAST ,WEST ) &amp; INTERNAL PATHWAY P.C.C  IN THE CAMPUS OF SUB - JAIL AT HILSA , IN DIST - NALANDA 2026-2027</t>
  </si>
  <si>
    <t>B.O.Q AMOUNT :-</t>
  </si>
  <si>
    <t>SL .NO.</t>
  </si>
  <si>
    <t>S.O.R NO.</t>
  </si>
  <si>
    <t>PARTICULAR ITEMS WISE</t>
  </si>
  <si>
    <t>QTY</t>
  </si>
  <si>
    <t>UNIT</t>
  </si>
  <si>
    <t>RATE</t>
  </si>
  <si>
    <t>AMOUNT</t>
  </si>
  <si>
    <t>mtr</t>
  </si>
  <si>
    <t>cum</t>
  </si>
  <si>
    <t>sqm</t>
  </si>
  <si>
    <t>Kg</t>
  </si>
  <si>
    <t>per th</t>
  </si>
  <si>
    <t>per bag</t>
  </si>
  <si>
    <t>TOTAL AMOUNT Rs=</t>
  </si>
  <si>
    <t>Add G.S.T %</t>
  </si>
  <si>
    <t>RS=</t>
  </si>
  <si>
    <t xml:space="preserve">TOTAL AMOUNT </t>
  </si>
  <si>
    <t>Executive Engineer</t>
  </si>
  <si>
    <t>Nalanda Building Division</t>
  </si>
  <si>
    <t>BiharSharif</t>
  </si>
  <si>
    <t>15.2.2</t>
  </si>
</sst>
</file>

<file path=xl/styles.xml><?xml version="1.0" encoding="utf-8"?>
<styleSheet xmlns="http://schemas.openxmlformats.org/spreadsheetml/2006/main">
  <numFmts count="1">
    <numFmt numFmtId="164" formatCode="0.000"/>
  </numFmts>
  <fonts count="6">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vertical="top"/>
    </xf>
    <xf numFmtId="1"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xf numFmtId="1" fontId="4" fillId="0" borderId="1" xfId="0" applyNumberFormat="1" applyFont="1" applyBorder="1" applyAlignment="1">
      <alignment horizontal="center" vertical="center"/>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0" fontId="0" fillId="0" borderId="1" xfId="0" applyBorder="1"/>
    <xf numFmtId="1" fontId="0" fillId="0" borderId="1" xfId="0" applyNumberFormat="1" applyBorder="1"/>
    <xf numFmtId="164" fontId="5"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2" fillId="0" borderId="1" xfId="0" applyFont="1" applyBorder="1" applyAlignment="1">
      <alignment horizontal="left" vertical="center" wrapText="1"/>
    </xf>
    <xf numFmtId="0" fontId="3" fillId="0" borderId="1" xfId="0" applyFont="1" applyBorder="1" applyAlignment="1">
      <alignment horizontal="left"/>
    </xf>
    <xf numFmtId="1" fontId="3" fillId="0" borderId="1" xfId="0" applyNumberFormat="1"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20folder%20(2)/SUB%20JAIL%20OUTER%20WALL/sub-jail%20outer%20wal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s"/>
      <sheetName val="Report"/>
      <sheetName val="estimate "/>
      <sheetName val="BOQ"/>
    </sheetNames>
    <sheetDataSet>
      <sheetData sheetId="0"/>
      <sheetData sheetId="1"/>
      <sheetData sheetId="2">
        <row r="5">
          <cell r="B5">
            <v>20.2</v>
          </cell>
          <cell r="C5" t="str">
            <v>Boring, providing and installing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all complete, including removal of excavated earth with all lifts and leads (Length of pile for payment shall be measured upto bottom of pile cap)</v>
          </cell>
        </row>
        <row r="6">
          <cell r="B6" t="str">
            <v>20.2.1</v>
          </cell>
          <cell r="C6" t="str">
            <v>300 mm dia piles</v>
          </cell>
        </row>
        <row r="11">
          <cell r="K11">
            <v>902.6</v>
          </cell>
        </row>
        <row r="13">
          <cell r="B13">
            <v>5.0999999999999996</v>
          </cell>
          <cell r="C13" t="str">
            <v>Providing and laying in position specified grade of reinforced cement concrete excluding the cost of centring,shuttering,finishing and reinforcement-All work puto plinth level</v>
          </cell>
        </row>
        <row r="14">
          <cell r="B14" t="str">
            <v>5.1.1</v>
          </cell>
          <cell r="C14" t="str">
            <v>1:1:2 (1 cement:1 coarse sand:2 graded stone aggregate 20mm nominal size)</v>
          </cell>
        </row>
        <row r="20">
          <cell r="J20" t="str">
            <v>cum</v>
          </cell>
          <cell r="K20">
            <v>5961.9</v>
          </cell>
        </row>
        <row r="22">
          <cell r="B22">
            <v>2.2799999999999998</v>
          </cell>
          <cell r="C22" t="str">
            <v>Supplying and Filling in plinth with local sand and under floors including, watering, ramming consolidating and dressing complete.</v>
          </cell>
        </row>
        <row r="26">
          <cell r="K26">
            <v>287.3</v>
          </cell>
        </row>
        <row r="28">
          <cell r="B28">
            <v>11.72</v>
          </cell>
          <cell r="C28" t="str">
            <v>Providing designation 100 A one brick flat soling joints filled with local sand including cost of watering, taxes, royalty all complete as per building specification and direction of E/l,</v>
          </cell>
        </row>
        <row r="32">
          <cell r="J32" t="str">
            <v>sqm</v>
          </cell>
          <cell r="K32">
            <v>283.3</v>
          </cell>
        </row>
        <row r="34">
          <cell r="B34">
            <v>4.0999999999999996</v>
          </cell>
          <cell r="C34" t="str">
            <v>Providing and laying in position cement concrete of specified grade exluding the cost of centring and shuttering-all work upto plinth level.</v>
          </cell>
        </row>
        <row r="35">
          <cell r="B35" t="str">
            <v>4.1.3</v>
          </cell>
          <cell r="C35" t="str">
            <v>1:2:4(1 Cement: 2 coarse sand:4 graded stone aggregate 20 mm nominal size)</v>
          </cell>
        </row>
        <row r="39">
          <cell r="K39">
            <v>3998.1</v>
          </cell>
        </row>
        <row r="40">
          <cell r="C40" t="str">
            <v>Demolishing cement concrete including disposal of material within50 metre lead:</v>
          </cell>
        </row>
        <row r="41">
          <cell r="I41">
            <v>0.11</v>
          </cell>
          <cell r="K41">
            <v>599.79999999999995</v>
          </cell>
        </row>
        <row r="42">
          <cell r="B42">
            <v>15.7</v>
          </cell>
          <cell r="C42" t="str">
            <v>Demolishing brick work including stacking of serviceable materialand disposal of unserviceable material within 50 meters lead:</v>
          </cell>
        </row>
        <row r="43">
          <cell r="B43" t="str">
            <v>15.7.4</v>
          </cell>
          <cell r="C43" t="str">
            <v>In cement mortar</v>
          </cell>
          <cell r="K43">
            <v>823.7</v>
          </cell>
        </row>
        <row r="45">
          <cell r="B45">
            <v>5.2</v>
          </cell>
          <cell r="C45" t="str">
            <v>Reinforced cement concrete work in wall (any thickness), including attached pilasters, buttresses, plinth and string courses, fillets, columns, pillars, piers, abutments, posts and struts, etc. upt floor five level excluding cost of centring, shuttering, finishin and reinforcement</v>
          </cell>
        </row>
        <row r="46">
          <cell r="B46" t="str">
            <v>5.2.1</v>
          </cell>
          <cell r="C46" t="str">
            <v>1:1:2 (1 cement: 1 coarse sand: 2 graded stone aggregate 20 mm nominal size)</v>
          </cell>
        </row>
        <row r="52">
          <cell r="K52">
            <v>6943.5</v>
          </cell>
        </row>
        <row r="54">
          <cell r="B54">
            <v>5.9</v>
          </cell>
          <cell r="C54" t="str">
            <v>Centring and shuttering including strutting,propping etc. and removal of form for.</v>
          </cell>
        </row>
        <row r="55">
          <cell r="B55" t="str">
            <v>5.9.1</v>
          </cell>
          <cell r="C55" t="str">
            <v>Foundations, footings, bases of columns etc. for mass concrete.</v>
          </cell>
        </row>
        <row r="58">
          <cell r="K58">
            <v>211.6</v>
          </cell>
        </row>
        <row r="60">
          <cell r="B60" t="str">
            <v>5.9.5</v>
          </cell>
          <cell r="C60" t="str">
            <v>Lintels, beams, plinth bams, griders, bressumers and contilevers.</v>
          </cell>
        </row>
        <row r="64">
          <cell r="K64">
            <v>404.7</v>
          </cell>
        </row>
        <row r="65">
          <cell r="B65" t="str">
            <v>5.9.6</v>
          </cell>
          <cell r="C65" t="str">
            <v>Columns,Pillars, Piers, Abutments, Posts and Struts</v>
          </cell>
        </row>
        <row r="67">
          <cell r="K67">
            <v>494.4</v>
          </cell>
        </row>
        <row r="69">
          <cell r="B69">
            <v>5.22</v>
          </cell>
          <cell r="C69" t="str">
            <v>Reinforcement for R.C.C. work including straightening, cutting, bending, placing in position and binding all complete.</v>
          </cell>
        </row>
        <row r="81">
          <cell r="B81" t="str">
            <v>5.22.7A</v>
          </cell>
          <cell r="C81" t="str">
            <v>Thermo-Mechanically Treated bars TMTC-500-8mm dia.</v>
          </cell>
          <cell r="K81">
            <v>94.5</v>
          </cell>
        </row>
        <row r="83">
          <cell r="B83" t="str">
            <v>5.22.7B</v>
          </cell>
          <cell r="C83" t="str">
            <v>Thermo-Mechanically Treated bars TMTC-500-10mm dia.</v>
          </cell>
          <cell r="K83">
            <v>92.6</v>
          </cell>
        </row>
        <row r="85">
          <cell r="B85" t="str">
            <v>5.22.7C</v>
          </cell>
          <cell r="C85" t="str">
            <v>Thermo-Mechanically Treated bars TMTC-500-12mm dia</v>
          </cell>
          <cell r="K85">
            <v>90.8</v>
          </cell>
        </row>
        <row r="87">
          <cell r="B87" t="str">
            <v>5.22.7D</v>
          </cell>
          <cell r="C87" t="str">
            <v>Thermo-Mechanically Treated bars TMT Fe-500-I6mrn dia.</v>
          </cell>
          <cell r="K87">
            <v>91.7</v>
          </cell>
        </row>
        <row r="89">
          <cell r="B89">
            <v>6.1</v>
          </cell>
          <cell r="C89" t="str">
            <v>Brick work with bricks of class designation 100A in foundations and plinth in :</v>
          </cell>
        </row>
        <row r="90">
          <cell r="B90" t="str">
            <v>6.1.14A+6.3A</v>
          </cell>
          <cell r="C90" t="str">
            <v>Cement mortar 1:6 (1 cement: 6 coarse sand )</v>
          </cell>
        </row>
        <row r="97">
          <cell r="K97">
            <v>5662.0999999999995</v>
          </cell>
        </row>
        <row r="99">
          <cell r="B99">
            <v>10.32</v>
          </cell>
          <cell r="C99" t="str">
            <v>Steel work welded in built up sections/framed worK including cutting hoisting, rixing in position and applying a priming coat of approved steel primer using structural steel, etc. as required.</v>
          </cell>
        </row>
        <row r="100">
          <cell r="B100" t="str">
            <v>10.32.2</v>
          </cell>
          <cell r="C100" t="str">
            <v>In gratings, frames, guard bar, ladders, railings, brackts. gates &amp; similar works.</v>
          </cell>
        </row>
        <row r="102">
          <cell r="I102">
            <v>201.6</v>
          </cell>
          <cell r="K102">
            <v>114.6</v>
          </cell>
        </row>
        <row r="104">
          <cell r="B104">
            <v>13.12</v>
          </cell>
          <cell r="C104" t="str">
            <v>15 mm cement plaster on rough side of single or half brick wall of mix.</v>
          </cell>
        </row>
        <row r="105">
          <cell r="B105" t="str">
            <v>13.12.4</v>
          </cell>
          <cell r="C105" t="str">
            <v>1:6 (1 cement: 6 coarse sand)</v>
          </cell>
        </row>
        <row r="107">
          <cell r="K107">
            <v>162.80000000000001</v>
          </cell>
        </row>
        <row r="109">
          <cell r="B109" t="str">
            <v>13.78.1+13.79.1</v>
          </cell>
          <cell r="C109" t="str">
            <v>Applying one coat of cement primer of approved brand and manufacture on wall surface:  Cement primer  Finishing walls with water proofing cement paint of approved brandand manufacture and of required shade to give an even shade     New work (three or more coats)</v>
          </cell>
          <cell r="K109">
            <v>119.8</v>
          </cell>
        </row>
        <row r="111">
          <cell r="B111">
            <v>13.82</v>
          </cell>
          <cell r="C111" t="str">
            <v>Painting with ready mixed paint of approved brand and manufacture in all shades to give an even shade:</v>
          </cell>
        </row>
        <row r="112">
          <cell r="B112" t="str">
            <v>13.82.1</v>
          </cell>
          <cell r="C112" t="str">
            <v>New steel work (two or more coats)</v>
          </cell>
        </row>
        <row r="113">
          <cell r="I113">
            <v>5.76</v>
          </cell>
          <cell r="K113">
            <v>83.5</v>
          </cell>
        </row>
        <row r="115">
          <cell r="B115" t="str">
            <v>######</v>
          </cell>
          <cell r="C115" t="str">
            <v>Carriage of Materials</v>
          </cell>
        </row>
        <row r="116">
          <cell r="C116" t="str">
            <v>Bricks</v>
          </cell>
          <cell r="K116">
            <v>1109</v>
          </cell>
        </row>
        <row r="117">
          <cell r="C117" t="str">
            <v xml:space="preserve"> Coarse Sand</v>
          </cell>
          <cell r="K117">
            <v>655.04999999999995</v>
          </cell>
        </row>
        <row r="118">
          <cell r="C118" t="str">
            <v>Stone Chips</v>
          </cell>
          <cell r="K118">
            <v>2758.75</v>
          </cell>
        </row>
        <row r="119">
          <cell r="C119" t="str">
            <v xml:space="preserve"> Local Sand</v>
          </cell>
          <cell r="K119">
            <v>310.45</v>
          </cell>
        </row>
        <row r="121">
          <cell r="B121" t="str">
            <v>######</v>
          </cell>
          <cell r="C121" t="str">
            <v>Difference cost of Materials</v>
          </cell>
        </row>
        <row r="122">
          <cell r="C122" t="str">
            <v>Cement</v>
          </cell>
          <cell r="K122">
            <v>13.15</v>
          </cell>
        </row>
        <row r="123">
          <cell r="C123" t="str">
            <v>Bricks</v>
          </cell>
          <cell r="K123">
            <v>270.60000000000002</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0"/>
  <sheetViews>
    <sheetView tabSelected="1" topLeftCell="A35" workbookViewId="0">
      <selection activeCell="H60" sqref="H60"/>
    </sheetView>
  </sheetViews>
  <sheetFormatPr defaultRowHeight="15"/>
  <cols>
    <col min="1" max="1" width="7.140625" bestFit="1" customWidth="1"/>
    <col min="2" max="2" width="12.28515625" customWidth="1"/>
    <col min="3" max="3" width="30.7109375" customWidth="1"/>
    <col min="4" max="4" width="12.85546875" bestFit="1" customWidth="1"/>
    <col min="5" max="5" width="7.5703125" bestFit="1" customWidth="1"/>
    <col min="6" max="6" width="8.42578125" bestFit="1" customWidth="1"/>
    <col min="7" max="7" width="9.5703125" bestFit="1" customWidth="1"/>
    <col min="8" max="8" width="8.7109375" customWidth="1"/>
  </cols>
  <sheetData>
    <row r="1" spans="1:7" ht="93" customHeight="1">
      <c r="A1" s="18" t="s">
        <v>0</v>
      </c>
      <c r="B1" s="18"/>
      <c r="C1" s="18"/>
      <c r="D1" s="18"/>
      <c r="E1" s="18"/>
      <c r="F1" s="18"/>
      <c r="G1" s="18"/>
    </row>
    <row r="2" spans="1:7" ht="18.75">
      <c r="A2" s="19" t="s">
        <v>1</v>
      </c>
      <c r="B2" s="19"/>
      <c r="C2" s="20">
        <f>G45</f>
        <v>4054226.1009999993</v>
      </c>
      <c r="D2" s="19"/>
      <c r="E2" s="1"/>
      <c r="F2" s="1"/>
      <c r="G2" s="1"/>
    </row>
    <row r="3" spans="1:7" ht="15.75">
      <c r="A3" s="2" t="s">
        <v>2</v>
      </c>
      <c r="B3" s="2" t="s">
        <v>3</v>
      </c>
      <c r="C3" s="2" t="s">
        <v>4</v>
      </c>
      <c r="D3" s="2" t="s">
        <v>5</v>
      </c>
      <c r="E3" s="2" t="s">
        <v>6</v>
      </c>
      <c r="F3" s="2" t="s">
        <v>7</v>
      </c>
      <c r="G3" s="2" t="s">
        <v>8</v>
      </c>
    </row>
    <row r="4" spans="1:7" ht="330.75">
      <c r="A4" s="3">
        <v>1</v>
      </c>
      <c r="B4" s="3">
        <f>'[1]estimate '!B5</f>
        <v>20.2</v>
      </c>
      <c r="C4" s="4" t="str">
        <f>'[1]estimate '!C5</f>
        <v>Boring, providing and installing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all complete, including removal of excavated earth with all lifts and leads (Length of pile for payment shall be measured upto bottom of pile cap)</v>
      </c>
      <c r="D4" s="3"/>
      <c r="E4" s="3"/>
      <c r="F4" s="3"/>
      <c r="G4" s="3"/>
    </row>
    <row r="5" spans="1:7" ht="15.75">
      <c r="A5" s="3"/>
      <c r="B5" s="3" t="str">
        <f>'[1]estimate '!B6</f>
        <v>20.2.1</v>
      </c>
      <c r="C5" s="5" t="str">
        <f>'[1]estimate '!C6</f>
        <v>300 mm dia piles</v>
      </c>
      <c r="D5" s="6">
        <v>392</v>
      </c>
      <c r="E5" s="3" t="s">
        <v>9</v>
      </c>
      <c r="F5" s="3">
        <f>'[1]estimate '!K11</f>
        <v>902.6</v>
      </c>
      <c r="G5" s="14">
        <f>D5*F5</f>
        <v>353819.2</v>
      </c>
    </row>
    <row r="6" spans="1:7" ht="110.25">
      <c r="A6" s="3">
        <v>2</v>
      </c>
      <c r="B6" s="3">
        <f>'[1]estimate '!B13</f>
        <v>5.0999999999999996</v>
      </c>
      <c r="C6" s="4" t="str">
        <f>'[1]estimate '!C13</f>
        <v>Providing and laying in position specified grade of reinforced cement concrete excluding the cost of centring,shuttering,finishing and reinforcement-All work puto plinth level</v>
      </c>
      <c r="D6" s="3"/>
      <c r="E6" s="3"/>
      <c r="F6" s="3"/>
      <c r="G6" s="6"/>
    </row>
    <row r="7" spans="1:7" ht="47.25">
      <c r="A7" s="3"/>
      <c r="B7" s="3" t="str">
        <f>'[1]estimate '!B14</f>
        <v>5.1.1</v>
      </c>
      <c r="C7" s="4" t="str">
        <f>'[1]estimate '!C14</f>
        <v>1:1:2 (1 cement:1 coarse sand:2 graded stone aggregate 20mm nominal size)</v>
      </c>
      <c r="D7" s="7">
        <v>32.72</v>
      </c>
      <c r="E7" s="3" t="str">
        <f>'[1]estimate '!J20</f>
        <v>cum</v>
      </c>
      <c r="F7" s="3">
        <f>'[1]estimate '!K20</f>
        <v>5961.9</v>
      </c>
      <c r="G7" s="6">
        <f t="shared" ref="G7:G34" si="0">D7*F7</f>
        <v>195073.36799999999</v>
      </c>
    </row>
    <row r="8" spans="1:7" ht="78.75">
      <c r="A8" s="3">
        <v>3</v>
      </c>
      <c r="B8" s="3">
        <f>'[1]estimate '!B22</f>
        <v>2.2799999999999998</v>
      </c>
      <c r="C8" s="4" t="str">
        <f>'[1]estimate '!C22</f>
        <v>Supplying and Filling in plinth with local sand and under floors including, watering, ramming consolidating and dressing complete.</v>
      </c>
      <c r="D8" s="7">
        <v>48.24</v>
      </c>
      <c r="E8" s="3" t="s">
        <v>10</v>
      </c>
      <c r="F8" s="3">
        <f>'[1]estimate '!K26</f>
        <v>287.3</v>
      </c>
      <c r="G8" s="6">
        <f t="shared" si="0"/>
        <v>13859.352000000001</v>
      </c>
    </row>
    <row r="9" spans="1:7" ht="110.25">
      <c r="A9" s="3">
        <v>4</v>
      </c>
      <c r="B9" s="3">
        <f>'[1]estimate '!B28</f>
        <v>11.72</v>
      </c>
      <c r="C9" s="4" t="str">
        <f>'[1]estimate '!C28</f>
        <v>Providing designation 100 A one brick flat soling joints filled with local sand including cost of watering, taxes, royalty all complete as per building specification and direction of E/l,</v>
      </c>
      <c r="D9" s="7">
        <v>427.83</v>
      </c>
      <c r="E9" s="3" t="str">
        <f>'[1]estimate '!J32</f>
        <v>sqm</v>
      </c>
      <c r="F9" s="3">
        <f>'[1]estimate '!K32</f>
        <v>283.3</v>
      </c>
      <c r="G9" s="6">
        <f t="shared" si="0"/>
        <v>121204.239</v>
      </c>
    </row>
    <row r="10" spans="1:7" ht="78.75">
      <c r="A10" s="3">
        <v>5</v>
      </c>
      <c r="B10" s="3">
        <f>'[1]estimate '!B34</f>
        <v>4.0999999999999996</v>
      </c>
      <c r="C10" s="4" t="str">
        <f>'[1]estimate '!C34</f>
        <v>Providing and laying in position cement concrete of specified grade exluding the cost of centring and shuttering-all work upto plinth level.</v>
      </c>
      <c r="D10" s="3"/>
      <c r="E10" s="3"/>
      <c r="F10" s="3"/>
      <c r="G10" s="6"/>
    </row>
    <row r="11" spans="1:7" ht="47.25">
      <c r="A11" s="3"/>
      <c r="B11" s="3" t="str">
        <f>'[1]estimate '!B35</f>
        <v>4.1.3</v>
      </c>
      <c r="C11" s="4" t="str">
        <f>'[1]estimate '!C35</f>
        <v>1:2:4(1 Cement: 2 coarse sand:4 graded stone aggregate 20 mm nominal size)</v>
      </c>
      <c r="D11" s="7">
        <v>42.79</v>
      </c>
      <c r="E11" s="3" t="s">
        <v>10</v>
      </c>
      <c r="F11" s="3">
        <f>'[1]estimate '!K39</f>
        <v>3998.1</v>
      </c>
      <c r="G11" s="6">
        <f t="shared" si="0"/>
        <v>171078.69899999999</v>
      </c>
    </row>
    <row r="12" spans="1:7" ht="47.25">
      <c r="A12" s="3">
        <v>6</v>
      </c>
      <c r="B12" s="3" t="s">
        <v>22</v>
      </c>
      <c r="C12" s="4" t="str">
        <f>'[1]estimate '!C40</f>
        <v>Demolishing cement concrete including disposal of material within50 metre lead:</v>
      </c>
      <c r="D12" s="7">
        <f>'[1]estimate '!I41</f>
        <v>0.11</v>
      </c>
      <c r="E12" s="3" t="s">
        <v>10</v>
      </c>
      <c r="F12" s="3">
        <f>'[1]estimate '!K41</f>
        <v>599.79999999999995</v>
      </c>
      <c r="G12" s="6">
        <f t="shared" si="0"/>
        <v>65.977999999999994</v>
      </c>
    </row>
    <row r="13" spans="1:7" ht="78.75">
      <c r="A13" s="3">
        <v>7</v>
      </c>
      <c r="B13" s="3">
        <f>'[1]estimate '!B42</f>
        <v>15.7</v>
      </c>
      <c r="C13" s="4" t="str">
        <f>'[1]estimate '!C42</f>
        <v>Demolishing brick work including stacking of serviceable materialand disposal of unserviceable material within 50 meters lead:</v>
      </c>
      <c r="D13" s="3"/>
      <c r="E13" s="3"/>
      <c r="F13" s="3"/>
      <c r="G13" s="6"/>
    </row>
    <row r="14" spans="1:7" ht="15.75">
      <c r="A14" s="3"/>
      <c r="B14" s="3" t="str">
        <f>'[1]estimate '!B43</f>
        <v>15.7.4</v>
      </c>
      <c r="C14" s="5" t="str">
        <f>'[1]estimate '!C43</f>
        <v>In cement mortar</v>
      </c>
      <c r="D14" s="7">
        <v>1.51</v>
      </c>
      <c r="E14" s="3" t="s">
        <v>10</v>
      </c>
      <c r="F14" s="3">
        <f>'[1]estimate '!K43</f>
        <v>823.7</v>
      </c>
      <c r="G14" s="6">
        <f>D14*F14</f>
        <v>1243.787</v>
      </c>
    </row>
    <row r="15" spans="1:7" ht="157.5">
      <c r="A15" s="3">
        <v>8</v>
      </c>
      <c r="B15" s="3">
        <f>'[1]estimate '!B45</f>
        <v>5.2</v>
      </c>
      <c r="C15" s="4" t="str">
        <f>'[1]estimate '!C45</f>
        <v>Reinforced cement concrete work in wall (any thickness), including attached pilasters, buttresses, plinth and string courses, fillets, columns, pillars, piers, abutments, posts and struts, etc. upt floor five level excluding cost of centring, shuttering, finishin and reinforcement</v>
      </c>
      <c r="D15" s="3"/>
      <c r="E15" s="3"/>
      <c r="F15" s="3"/>
      <c r="G15" s="6"/>
    </row>
    <row r="16" spans="1:7" ht="47.25">
      <c r="A16" s="3"/>
      <c r="B16" s="3" t="str">
        <f>'[1]estimate '!B46</f>
        <v>5.2.1</v>
      </c>
      <c r="C16" s="4" t="str">
        <f>'[1]estimate '!C46</f>
        <v>1:1:2 (1 cement: 1 coarse sand: 2 graded stone aggregate 20 mm nominal size)</v>
      </c>
      <c r="D16" s="7">
        <v>31.98</v>
      </c>
      <c r="E16" s="3" t="s">
        <v>10</v>
      </c>
      <c r="F16" s="3">
        <f>'[1]estimate '!K52</f>
        <v>6943.5</v>
      </c>
      <c r="G16" s="6">
        <f t="shared" si="0"/>
        <v>222053.13</v>
      </c>
    </row>
    <row r="17" spans="1:7" ht="47.25">
      <c r="A17" s="3">
        <v>9</v>
      </c>
      <c r="B17" s="3">
        <f>'[1]estimate '!B54</f>
        <v>5.9</v>
      </c>
      <c r="C17" s="4" t="str">
        <f>'[1]estimate '!C54</f>
        <v>Centring and shuttering including strutting,propping etc. and removal of form for.</v>
      </c>
      <c r="D17" s="3"/>
      <c r="E17" s="3"/>
      <c r="F17" s="3"/>
      <c r="G17" s="6"/>
    </row>
    <row r="18" spans="1:7" ht="47.25">
      <c r="A18" s="3"/>
      <c r="B18" s="3" t="str">
        <f>'[1]estimate '!B55</f>
        <v>5.9.1</v>
      </c>
      <c r="C18" s="4" t="str">
        <f>'[1]estimate '!C55</f>
        <v>Foundations, footings, bases of columns etc. for mass concrete.</v>
      </c>
      <c r="D18" s="7">
        <v>72.36</v>
      </c>
      <c r="E18" s="3" t="s">
        <v>11</v>
      </c>
      <c r="F18" s="7">
        <f>'[1]estimate '!K58</f>
        <v>211.6</v>
      </c>
      <c r="G18" s="6">
        <f t="shared" si="0"/>
        <v>15311.376</v>
      </c>
    </row>
    <row r="19" spans="1:7" ht="47.25">
      <c r="A19" s="3"/>
      <c r="B19" s="3" t="str">
        <f>'[1]estimate '!B60</f>
        <v>5.9.5</v>
      </c>
      <c r="C19" s="4" t="str">
        <f>'[1]estimate '!C60</f>
        <v>Lintels, beams, plinth bams, griders, bressumers and contilevers.</v>
      </c>
      <c r="D19" s="7">
        <v>114.77</v>
      </c>
      <c r="E19" s="3" t="s">
        <v>11</v>
      </c>
      <c r="F19" s="7">
        <f>'[1]estimate '!K64</f>
        <v>404.7</v>
      </c>
      <c r="G19" s="6">
        <f t="shared" si="0"/>
        <v>46447.418999999994</v>
      </c>
    </row>
    <row r="20" spans="1:7" ht="31.5">
      <c r="A20" s="3"/>
      <c r="B20" s="3" t="str">
        <f>'[1]estimate '!B65</f>
        <v>5.9.6</v>
      </c>
      <c r="C20" s="4" t="str">
        <f>'[1]estimate '!C65</f>
        <v>Columns,Pillars, Piers, Abutments, Posts and Struts</v>
      </c>
      <c r="D20" s="7">
        <v>3.32</v>
      </c>
      <c r="E20" s="3" t="s">
        <v>11</v>
      </c>
      <c r="F20" s="3">
        <f>'[1]estimate '!K67</f>
        <v>494.4</v>
      </c>
      <c r="G20" s="6">
        <f t="shared" si="0"/>
        <v>1641.4079999999999</v>
      </c>
    </row>
    <row r="21" spans="1:7" ht="78.75">
      <c r="A21" s="3">
        <v>10</v>
      </c>
      <c r="B21" s="3">
        <f>'[1]estimate '!B69</f>
        <v>5.22</v>
      </c>
      <c r="C21" s="4" t="str">
        <f>'[1]estimate '!C69</f>
        <v>Reinforcement for R.C.C. work including straightening, cutting, bending, placing in position and binding all complete.</v>
      </c>
      <c r="D21" s="3"/>
      <c r="E21" s="3"/>
      <c r="F21" s="3"/>
      <c r="G21" s="6"/>
    </row>
    <row r="22" spans="1:7" ht="31.5">
      <c r="A22" s="3"/>
      <c r="B22" s="3" t="str">
        <f>'[1]estimate '!B81</f>
        <v>5.22.7A</v>
      </c>
      <c r="C22" s="4" t="str">
        <f>'[1]estimate '!C81</f>
        <v>Thermo-Mechanically Treated bars TMTC-500-8mm dia.</v>
      </c>
      <c r="D22" s="7">
        <v>3970.68</v>
      </c>
      <c r="E22" s="3" t="s">
        <v>12</v>
      </c>
      <c r="F22" s="7">
        <f>'[1]estimate '!K81</f>
        <v>94.5</v>
      </c>
      <c r="G22" s="6">
        <f t="shared" si="0"/>
        <v>375229.26</v>
      </c>
    </row>
    <row r="23" spans="1:7" ht="31.5">
      <c r="A23" s="3"/>
      <c r="B23" s="3" t="str">
        <f>'[1]estimate '!B83</f>
        <v>5.22.7B</v>
      </c>
      <c r="C23" s="4" t="str">
        <f>'[1]estimate '!C83</f>
        <v>Thermo-Mechanically Treated bars TMTC-500-10mm dia.</v>
      </c>
      <c r="D23" s="6">
        <v>2647.12</v>
      </c>
      <c r="E23" s="3" t="s">
        <v>12</v>
      </c>
      <c r="F23" s="7">
        <f>'[1]estimate '!K83</f>
        <v>92.6</v>
      </c>
      <c r="G23" s="6">
        <f t="shared" si="0"/>
        <v>245123.31199999998</v>
      </c>
    </row>
    <row r="24" spans="1:7" ht="31.5">
      <c r="A24" s="3"/>
      <c r="B24" s="3" t="str">
        <f>'[1]estimate '!B85</f>
        <v>5.22.7C</v>
      </c>
      <c r="C24" s="4" t="str">
        <f>'[1]estimate '!C85</f>
        <v>Thermo-Mechanically Treated bars TMTC-500-12mm dia</v>
      </c>
      <c r="D24" s="6">
        <v>3970.68</v>
      </c>
      <c r="E24" s="3" t="s">
        <v>12</v>
      </c>
      <c r="F24" s="3">
        <f>'[1]estimate '!K85</f>
        <v>90.8</v>
      </c>
      <c r="G24" s="6">
        <f t="shared" si="0"/>
        <v>360537.74399999995</v>
      </c>
    </row>
    <row r="25" spans="1:7" ht="31.5">
      <c r="A25" s="3"/>
      <c r="B25" s="3" t="str">
        <f>'[1]estimate '!B87</f>
        <v>5.22.7D</v>
      </c>
      <c r="C25" s="4" t="str">
        <f>'[1]estimate '!C87</f>
        <v>Thermo-Mechanically Treated bars TMT Fe-500-I6mrn dia.</v>
      </c>
      <c r="D25" s="6">
        <v>2647.12</v>
      </c>
      <c r="E25" s="3" t="s">
        <v>12</v>
      </c>
      <c r="F25" s="3">
        <f>'[1]estimate '!K87</f>
        <v>91.7</v>
      </c>
      <c r="G25" s="6">
        <f t="shared" si="0"/>
        <v>242740.90400000001</v>
      </c>
    </row>
    <row r="26" spans="1:7" ht="47.25">
      <c r="A26" s="3">
        <v>11</v>
      </c>
      <c r="B26" s="3">
        <f>'[1]estimate '!B89</f>
        <v>6.1</v>
      </c>
      <c r="C26" s="4" t="str">
        <f>'[1]estimate '!C89</f>
        <v>Brick work with bricks of class designation 100A in foundations and plinth in :</v>
      </c>
      <c r="D26" s="3"/>
      <c r="E26" s="3"/>
      <c r="F26" s="3"/>
      <c r="G26" s="6"/>
    </row>
    <row r="27" spans="1:7" ht="31.5">
      <c r="A27" s="3"/>
      <c r="B27" s="8" t="str">
        <f>'[1]estimate '!B90</f>
        <v>6.1.14A+6.3A</v>
      </c>
      <c r="C27" s="4" t="str">
        <f>'[1]estimate '!C90</f>
        <v>Cement mortar 1:6 (1 cement: 6 coarse sand )</v>
      </c>
      <c r="D27" s="7">
        <v>118.13</v>
      </c>
      <c r="E27" s="3" t="s">
        <v>10</v>
      </c>
      <c r="F27" s="3">
        <f>'[1]estimate '!K97</f>
        <v>5662.0999999999995</v>
      </c>
      <c r="G27" s="6">
        <f t="shared" si="0"/>
        <v>668863.87299999991</v>
      </c>
    </row>
    <row r="28" spans="1:7" ht="110.25">
      <c r="A28" s="3">
        <v>12</v>
      </c>
      <c r="B28" s="3">
        <f>'[1]estimate '!B99</f>
        <v>10.32</v>
      </c>
      <c r="C28" s="4" t="str">
        <f>'[1]estimate '!C99</f>
        <v>Steel work welded in built up sections/framed worK including cutting hoisting, rixing in position and applying a priming coat of approved steel primer using structural steel, etc. as required.</v>
      </c>
      <c r="D28" s="3"/>
      <c r="E28" s="3"/>
      <c r="F28" s="3"/>
      <c r="G28" s="6"/>
    </row>
    <row r="29" spans="1:7" ht="47.25">
      <c r="A29" s="3"/>
      <c r="B29" s="3" t="str">
        <f>'[1]estimate '!B100</f>
        <v>10.32.2</v>
      </c>
      <c r="C29" s="4" t="str">
        <f>'[1]estimate '!C100</f>
        <v>In gratings, frames, guard bar, ladders, railings, brackts. gates &amp; similar works.</v>
      </c>
      <c r="D29" s="3">
        <f>'[1]estimate '!I102</f>
        <v>201.6</v>
      </c>
      <c r="E29" s="3" t="s">
        <v>12</v>
      </c>
      <c r="F29" s="3">
        <f>'[1]estimate '!K102</f>
        <v>114.6</v>
      </c>
      <c r="G29" s="6">
        <f t="shared" si="0"/>
        <v>23103.359999999997</v>
      </c>
    </row>
    <row r="30" spans="1:7" ht="47.25">
      <c r="A30" s="3">
        <v>13</v>
      </c>
      <c r="B30" s="3">
        <f>'[1]estimate '!B104</f>
        <v>13.12</v>
      </c>
      <c r="C30" s="4" t="str">
        <f>'[1]estimate '!C104</f>
        <v>15 mm cement plaster on rough side of single or half brick wall of mix.</v>
      </c>
      <c r="D30" s="3"/>
      <c r="E30" s="3"/>
      <c r="F30" s="3"/>
      <c r="G30" s="6"/>
    </row>
    <row r="31" spans="1:7" ht="15.75">
      <c r="A31" s="3"/>
      <c r="B31" s="3" t="str">
        <f>'[1]estimate '!B105</f>
        <v>13.12.4</v>
      </c>
      <c r="C31" s="4" t="str">
        <f>'[1]estimate '!C105</f>
        <v>1:6 (1 cement: 6 coarse sand)</v>
      </c>
      <c r="D31" s="15">
        <v>1275.69</v>
      </c>
      <c r="E31" s="3" t="s">
        <v>11</v>
      </c>
      <c r="F31" s="3">
        <f>'[1]estimate '!K107</f>
        <v>162.80000000000001</v>
      </c>
      <c r="G31" s="6">
        <f t="shared" si="0"/>
        <v>207682.33200000002</v>
      </c>
    </row>
    <row r="32" spans="1:7" ht="157.5">
      <c r="A32" s="3">
        <v>14</v>
      </c>
      <c r="B32" s="8" t="str">
        <f>'[1]estimate '!B109</f>
        <v>13.78.1+13.79.1</v>
      </c>
      <c r="C32" s="4" t="str">
        <f>'[1]estimate '!C109</f>
        <v>Applying one coat of cement primer of approved brand and manufacture on wall surface:  Cement primer  Finishing walls with water proofing cement paint of approved brandand manufacture and of required shade to give an even shade     New work (three or more coats)</v>
      </c>
      <c r="D32" s="7">
        <v>1275.69</v>
      </c>
      <c r="E32" s="3" t="s">
        <v>11</v>
      </c>
      <c r="F32" s="3">
        <f>'[1]estimate '!K109</f>
        <v>119.8</v>
      </c>
      <c r="G32" s="6">
        <f t="shared" si="0"/>
        <v>152827.66200000001</v>
      </c>
    </row>
    <row r="33" spans="1:7" ht="63">
      <c r="A33" s="3">
        <v>15</v>
      </c>
      <c r="B33" s="3">
        <f>'[1]estimate '!B111</f>
        <v>13.82</v>
      </c>
      <c r="C33" s="4" t="str">
        <f>'[1]estimate '!C111</f>
        <v>Painting with ready mixed paint of approved brand and manufacture in all shades to give an even shade:</v>
      </c>
      <c r="D33" s="3"/>
      <c r="E33" s="3"/>
      <c r="F33" s="3"/>
      <c r="G33" s="6"/>
    </row>
    <row r="34" spans="1:7" ht="31.5">
      <c r="A34" s="3"/>
      <c r="B34" s="3" t="str">
        <f>'[1]estimate '!B112</f>
        <v>13.82.1</v>
      </c>
      <c r="C34" s="4" t="str">
        <f>'[1]estimate '!C112</f>
        <v>New steel work (two or more coats)</v>
      </c>
      <c r="D34" s="7">
        <f>'[1]estimate '!I113</f>
        <v>5.76</v>
      </c>
      <c r="E34" s="3" t="s">
        <v>11</v>
      </c>
      <c r="F34" s="3">
        <f>'[1]estimate '!K113</f>
        <v>83.5</v>
      </c>
      <c r="G34" s="6">
        <f t="shared" si="0"/>
        <v>480.96</v>
      </c>
    </row>
    <row r="35" spans="1:7" ht="15.75">
      <c r="A35" s="3">
        <v>16</v>
      </c>
      <c r="B35" s="3" t="str">
        <f>'[1]estimate '!B115</f>
        <v>######</v>
      </c>
      <c r="C35" s="5" t="str">
        <f>'[1]estimate '!C115</f>
        <v>Carriage of Materials</v>
      </c>
      <c r="D35" s="3"/>
      <c r="E35" s="3"/>
      <c r="F35" s="3"/>
      <c r="G35" s="3"/>
    </row>
    <row r="36" spans="1:7" ht="15.75">
      <c r="A36" s="3"/>
      <c r="B36" s="3"/>
      <c r="C36" s="5" t="str">
        <f>'[1]estimate '!C116</f>
        <v>Bricks</v>
      </c>
      <c r="D36" s="7">
        <v>72260</v>
      </c>
      <c r="E36" s="3" t="s">
        <v>13</v>
      </c>
      <c r="F36" s="3">
        <f>'[1]estimate '!K116</f>
        <v>1109</v>
      </c>
      <c r="G36" s="6">
        <f>D36*F36/1000</f>
        <v>80136.34</v>
      </c>
    </row>
    <row r="37" spans="1:7" ht="15.75">
      <c r="A37" s="3"/>
      <c r="B37" s="3"/>
      <c r="C37" s="5" t="str">
        <f>'[1]estimate '!C117</f>
        <v xml:space="preserve"> Coarse Sand</v>
      </c>
      <c r="D37" s="7">
        <v>113.66</v>
      </c>
      <c r="E37" s="3" t="s">
        <v>10</v>
      </c>
      <c r="F37" s="3">
        <f>'[1]estimate '!K117</f>
        <v>655.04999999999995</v>
      </c>
      <c r="G37" s="6">
        <f>D37*F37</f>
        <v>74452.982999999993</v>
      </c>
    </row>
    <row r="38" spans="1:7" ht="15.75">
      <c r="A38" s="3"/>
      <c r="B38" s="3"/>
      <c r="C38" s="5" t="str">
        <f>'[1]estimate '!C118</f>
        <v>Stone Chips</v>
      </c>
      <c r="D38" s="7">
        <v>79.53</v>
      </c>
      <c r="E38" s="3" t="s">
        <v>10</v>
      </c>
      <c r="F38" s="3">
        <f>'[1]estimate '!K118</f>
        <v>2758.75</v>
      </c>
      <c r="G38" s="6">
        <f t="shared" ref="G38:G41" si="1">D38*F38</f>
        <v>219403.38750000001</v>
      </c>
    </row>
    <row r="39" spans="1:7" ht="15.75">
      <c r="A39" s="3"/>
      <c r="B39" s="3"/>
      <c r="C39" s="5" t="str">
        <f>'[1]estimate '!C119</f>
        <v xml:space="preserve"> Local Sand</v>
      </c>
      <c r="D39" s="7">
        <v>61.07</v>
      </c>
      <c r="E39" s="3" t="s">
        <v>10</v>
      </c>
      <c r="F39" s="3">
        <f>'[1]estimate '!K119</f>
        <v>310.45</v>
      </c>
      <c r="G39" s="6">
        <f t="shared" si="1"/>
        <v>18959.181499999999</v>
      </c>
    </row>
    <row r="40" spans="1:7" ht="15.75">
      <c r="A40" s="3">
        <v>17</v>
      </c>
      <c r="B40" s="3" t="str">
        <f>'[1]estimate '!B121</f>
        <v>######</v>
      </c>
      <c r="C40" s="5" t="str">
        <f>'[1]estimate '!C121</f>
        <v>Difference cost of Materials</v>
      </c>
      <c r="D40" s="3"/>
      <c r="E40" s="3"/>
      <c r="F40" s="3"/>
      <c r="G40" s="6"/>
    </row>
    <row r="41" spans="1:7" ht="15.75">
      <c r="A41" s="3"/>
      <c r="B41" s="3"/>
      <c r="C41" s="5" t="str">
        <f>'[1]estimate '!C122</f>
        <v>Cement</v>
      </c>
      <c r="D41" s="7">
        <v>1299</v>
      </c>
      <c r="E41" s="3" t="s">
        <v>14</v>
      </c>
      <c r="F41" s="3">
        <f>'[1]estimate '!K122</f>
        <v>13.15</v>
      </c>
      <c r="G41" s="6">
        <f t="shared" si="1"/>
        <v>17081.850000000002</v>
      </c>
    </row>
    <row r="42" spans="1:7" ht="15.75">
      <c r="A42" s="3"/>
      <c r="B42" s="3"/>
      <c r="C42" s="5" t="str">
        <f>'[1]estimate '!C123</f>
        <v>Bricks</v>
      </c>
      <c r="D42" s="7">
        <v>72260</v>
      </c>
      <c r="E42" s="3" t="s">
        <v>13</v>
      </c>
      <c r="F42" s="3">
        <f>'[1]estimate '!K123</f>
        <v>270.60000000000002</v>
      </c>
      <c r="G42" s="6">
        <f>D42*F42/1000</f>
        <v>19553.556</v>
      </c>
    </row>
    <row r="43" spans="1:7" ht="15.75">
      <c r="A43" s="3"/>
      <c r="B43" s="3"/>
      <c r="C43" s="9"/>
      <c r="D43" s="21" t="s">
        <v>15</v>
      </c>
      <c r="E43" s="22"/>
      <c r="F43" s="23"/>
      <c r="G43" s="10">
        <f>SUM(G5:G42)</f>
        <v>3847974.6609999994</v>
      </c>
    </row>
    <row r="44" spans="1:7">
      <c r="A44" s="16"/>
      <c r="B44" s="16"/>
      <c r="C44" s="13"/>
      <c r="D44" s="11" t="s">
        <v>16</v>
      </c>
      <c r="E44" s="11">
        <v>5.36</v>
      </c>
      <c r="F44" s="11" t="s">
        <v>17</v>
      </c>
      <c r="G44" s="12">
        <f>ROUND(G43*E44%,2)</f>
        <v>206251.44</v>
      </c>
    </row>
    <row r="45" spans="1:7" ht="15.75">
      <c r="A45" s="16"/>
      <c r="B45" s="16"/>
      <c r="C45" s="13"/>
      <c r="D45" s="24" t="s">
        <v>18</v>
      </c>
      <c r="E45" s="24"/>
      <c r="F45" s="11" t="s">
        <v>17</v>
      </c>
      <c r="G45" s="10">
        <f>SUM(G43:G44)</f>
        <v>4054226.1009999993</v>
      </c>
    </row>
    <row r="48" spans="1:7">
      <c r="D48" s="17" t="s">
        <v>19</v>
      </c>
      <c r="E48" s="17"/>
      <c r="F48" s="17"/>
      <c r="G48" s="17"/>
    </row>
    <row r="49" spans="4:7">
      <c r="D49" s="17" t="s">
        <v>20</v>
      </c>
      <c r="E49" s="17"/>
      <c r="F49" s="17"/>
      <c r="G49" s="17"/>
    </row>
    <row r="50" spans="4:7">
      <c r="D50" s="17" t="s">
        <v>21</v>
      </c>
      <c r="E50" s="17"/>
      <c r="F50" s="17"/>
      <c r="G50" s="17"/>
    </row>
  </sheetData>
  <mergeCells count="8">
    <mergeCell ref="D48:G48"/>
    <mergeCell ref="D49:G49"/>
    <mergeCell ref="D50:G50"/>
    <mergeCell ref="A1:G1"/>
    <mergeCell ref="A2:B2"/>
    <mergeCell ref="C2:D2"/>
    <mergeCell ref="D43:F43"/>
    <mergeCell ref="D45:E4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ASHUTOSH KUMAR</dc:creator>
  <cp:lastModifiedBy>NBD Bihar Sharif</cp:lastModifiedBy>
  <dcterms:created xsi:type="dcterms:W3CDTF">2026-06-23T10:15:34Z</dcterms:created>
  <dcterms:modified xsi:type="dcterms:W3CDTF">2026-06-24T07:50:27Z</dcterms:modified>
</cp:coreProperties>
</file>